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6" sheetId="1" r:id="rId1"/>
    <sheet name="7-8-9" sheetId="4" r:id="rId2"/>
    <sheet name="10" sheetId="6" r:id="rId3"/>
    <sheet name="11" sheetId="7" r:id="rId4"/>
  </sheets>
  <calcPr calcId="124519"/>
</workbook>
</file>

<file path=xl/calcChain.xml><?xml version="1.0" encoding="utf-8"?>
<calcChain xmlns="http://schemas.openxmlformats.org/spreadsheetml/2006/main">
  <c r="E6" i="4"/>
  <c r="F15" i="6"/>
  <c r="F13"/>
  <c r="F12"/>
  <c r="F10"/>
  <c r="F16" i="4"/>
  <c r="E15"/>
  <c r="H15" l="1"/>
  <c r="H16" s="1"/>
  <c r="F9" l="1"/>
  <c r="E9"/>
  <c r="G6"/>
  <c r="G9" l="1"/>
</calcChain>
</file>

<file path=xl/sharedStrings.xml><?xml version="1.0" encoding="utf-8"?>
<sst xmlns="http://schemas.openxmlformats.org/spreadsheetml/2006/main" count="149" uniqueCount="117">
  <si>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</si>
  <si>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</si>
  <si>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</si>
  <si>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</si>
  <si>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</si>
  <si>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</si>
  <si>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</si>
  <si>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</si>
  <si>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</si>
  <si>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</si>
  <si>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</si>
  <si>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</si>
  <si>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</si>
  <si>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</si>
  <si>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</si>
  <si>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</si>
  <si>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</si>
  <si>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</si>
  <si>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</si>
  <si>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</si>
  <si>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</si>
  <si>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</si>
  <si>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</si>
  <si>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</si>
  <si>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</si>
  <si>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</si>
  <si>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</si>
  <si>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</si>
  <si>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</si>
  <si>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</si>
  <si>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</si>
  <si>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</si>
  <si>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</si>
  <si>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</si>
  <si>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</si>
  <si>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</si>
  <si>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</si>
  <si>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</si>
  <si>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</si>
  <si>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</si>
  <si>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</si>
  <si>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</si>
  <si>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бюджетної програми місцевого бюджету на 2017 рік 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</si>
  <si>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</si>
  <si>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</si>
  <si>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</si>
  <si>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</si>
  <si>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</si>
  <si>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</si>
  <si>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</si>
  <si>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</si>
  <si>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</si>
  <si>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</si>
  <si>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</si>
  <si>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</si>
  <si>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</si>
  <si>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</si>
  <si>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</si>
  <si>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</si>
  <si>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</si>
  <si>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</si>
  <si>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</si>
  <si>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</si>
  <si>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</si>
  <si>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</si>
  <si>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</si>
  <si>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</si>
  <si>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</si>
  <si>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</si>
  <si>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</si>
  <si>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</si>
  <si>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</si>
  <si>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</si>
  <si>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</si>
  <si>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</si>
  <si>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</si>
  <si>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</si>
  <si>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</si>
  <si>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</si>
  <si>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</si>
  <si>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</si>
  <si>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</si>
  <si>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</si>
  <si>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</si>
  <si>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Начальник фінансового управління</t>
  </si>
  <si>
    <t>Р.В. Роїк</t>
  </si>
  <si>
    <t>1.  1400000  Відділ охорони здоров"я Павлоградської міської ради</t>
  </si>
  <si>
    <t>2.   1410000  Відділ охорони здоров"я Павлоградської міської ради</t>
  </si>
  <si>
    <t>3.  1412010    0731           Багатопрофільна стаціонарна медична допомога населенню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</si>
  <si>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</si>
  <si>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</si>
  <si>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</si>
  <si>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</si>
  <si>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</si>
  <si>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</si>
  <si>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</si>
  <si>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</si>
  <si>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</si>
  <si>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</si>
  <si>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</si>
  <si>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</si>
  <si>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Закон України від 21.12.2016р. №1801/VІІІ "Про Державний бюджет України на 2017 рік";</t>
  </si>
  <si>
    <t>Рішення міської ради від 16.12.2016р. №516-17/УІІ "Про місцевий бюджет на 2017р".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</si>
  <si>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№1627);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</si>
  <si>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</si>
  <si>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</si>
  <si>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Штатний розпис на 2017 рік.</t>
  </si>
  <si>
    <t xml:space="preserve">Штатний розпис на 2017 рік. 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</si>
  <si>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</si>
  <si>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2100,  рядок 78  графа 1 +  графа 7.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</si>
  <si>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</si>
  <si>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</si>
  <si>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</si>
  <si>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 xml:space="preserve">«15» лютого 2017 р. № 12  </t>
  </si>
  <si>
    <t>«15» лютого 2017 р. № 13 п</t>
  </si>
  <si>
    <t xml:space="preserve"> у тому числі загального фонду – 86450152 гривень та спеціального фонду –  4116845 гривень.</t>
  </si>
  <si>
    <t xml:space="preserve">4. Обсяг бюджетних призначень/бюджетних асигнувань - 90566997 гривень,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</si>
</sst>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0" fillId="0" borderId="0" xfId="0" applyFont="1" applyAlignment="1"/>
    <xf numFmtId="0" fontId="1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0" fontId="24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BreakPreview" topLeftCell="A13" zoomScale="85" zoomScaleSheetLayoutView="85" workbookViewId="0">
      <selection activeCell="A26" sqref="A26:L26"/>
    </sheetView>
  </sheetViews>
  <sheetFormatPr defaultRowHeight="15"/>
  <cols>
    <col min="1" max="1" width="26.5703125" customWidth="1"/>
    <col min="2" max="2" width="16.140625" customWidth="1"/>
    <col min="7" max="7" width="15.7109375" customWidth="1"/>
  </cols>
  <sheetData>
    <row r="1" spans="1:12" ht="15.75">
      <c r="H1" s="25"/>
      <c r="I1" s="25" t="s">
        <v>3</v>
      </c>
    </row>
    <row r="2" spans="1:12" ht="15.75">
      <c r="H2" s="26"/>
      <c r="I2" s="26" t="s">
        <v>0</v>
      </c>
    </row>
    <row r="3" spans="1:12" ht="15.75">
      <c r="H3" s="26"/>
      <c r="I3" s="26" t="s">
        <v>1</v>
      </c>
    </row>
    <row r="4" spans="1:12" ht="15.75">
      <c r="H4" s="26"/>
      <c r="I4" s="26" t="s">
        <v>2</v>
      </c>
    </row>
    <row r="5" spans="1:12" ht="10.5" customHeight="1">
      <c r="H5" s="1"/>
      <c r="I5" s="1"/>
    </row>
    <row r="6" spans="1:12" ht="15.75">
      <c r="H6" s="25"/>
      <c r="I6" s="25" t="s">
        <v>3</v>
      </c>
    </row>
    <row r="7" spans="1:12" ht="14.25" customHeight="1">
      <c r="H7" s="26"/>
      <c r="I7" s="26" t="s">
        <v>90</v>
      </c>
    </row>
    <row r="8" spans="1:12" ht="14.25" customHeight="1">
      <c r="H8" s="26"/>
      <c r="I8" s="26" t="s">
        <v>74</v>
      </c>
      <c r="K8" s="28"/>
      <c r="L8" s="28"/>
    </row>
    <row r="9" spans="1:12" ht="12.75" customHeight="1">
      <c r="H9" s="27"/>
      <c r="I9" s="51" t="s">
        <v>113</v>
      </c>
      <c r="J9" s="7"/>
      <c r="K9" s="7"/>
    </row>
    <row r="10" spans="1:12" ht="12" customHeight="1">
      <c r="H10" s="26"/>
      <c r="I10" s="26" t="s">
        <v>91</v>
      </c>
      <c r="J10" s="28"/>
    </row>
    <row r="11" spans="1:12" ht="15.75">
      <c r="H11" s="26"/>
      <c r="I11" s="26" t="s">
        <v>74</v>
      </c>
    </row>
    <row r="12" spans="1:12" ht="15.75">
      <c r="H12" s="27"/>
      <c r="I12" s="51" t="s">
        <v>114</v>
      </c>
      <c r="J12" s="7"/>
      <c r="K12" s="7"/>
    </row>
    <row r="13" spans="1:12" ht="25.5" customHeight="1">
      <c r="A13" s="60" t="s">
        <v>4</v>
      </c>
      <c r="B13" s="60"/>
      <c r="C13" s="60"/>
      <c r="D13" s="60"/>
      <c r="E13" s="60"/>
      <c r="F13" s="60"/>
      <c r="G13" s="60"/>
      <c r="H13" s="60"/>
      <c r="I13" s="60"/>
      <c r="J13" s="60"/>
    </row>
    <row r="14" spans="1:12" ht="20.25" customHeight="1">
      <c r="A14" s="61" t="s">
        <v>42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</row>
    <row r="15" spans="1:12" s="43" customFormat="1" ht="23.25" customHeight="1">
      <c r="A15" s="22" t="s">
        <v>86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1:12" s="43" customFormat="1" ht="13.5" customHeight="1">
      <c r="A16" s="9" t="s">
        <v>43</v>
      </c>
    </row>
    <row r="17" spans="1:13" s="43" customFormat="1" ht="21.75" customHeight="1">
      <c r="A17" s="22" t="s">
        <v>87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1:13" s="43" customFormat="1">
      <c r="A18" s="10" t="s">
        <v>44</v>
      </c>
    </row>
    <row r="19" spans="1:13" s="43" customFormat="1" ht="22.5" customHeight="1">
      <c r="A19" s="22" t="s">
        <v>88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3" s="43" customFormat="1">
      <c r="A20" s="9" t="s">
        <v>45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3" s="43" customFormat="1" ht="25.5" customHeight="1">
      <c r="A21" s="62" t="s">
        <v>116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3" s="43" customFormat="1" ht="21" customHeight="1">
      <c r="A22" s="62" t="s">
        <v>115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3" s="43" customFormat="1" ht="21.75" customHeight="1">
      <c r="A23" s="12"/>
      <c r="B23" s="29"/>
      <c r="C23" s="21"/>
      <c r="D23" s="12"/>
      <c r="E23" s="12"/>
      <c r="F23" s="12"/>
      <c r="G23" s="12"/>
      <c r="H23" s="12"/>
      <c r="I23" s="12"/>
      <c r="J23" s="12"/>
      <c r="K23" s="12"/>
    </row>
    <row r="24" spans="1:13" s="43" customFormat="1" ht="22.5" customHeight="1">
      <c r="A24" s="62" t="s">
        <v>89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1:13" s="50" customFormat="1" ht="24.75" customHeight="1">
      <c r="A25" s="62" t="s">
        <v>92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23"/>
    </row>
    <row r="26" spans="1:13" s="6" customFormat="1" ht="16.5" customHeight="1">
      <c r="A26" s="62" t="s">
        <v>93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23"/>
    </row>
    <row r="27" spans="1:13" s="6" customFormat="1" ht="18" customHeight="1">
      <c r="A27" s="62" t="s">
        <v>94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23"/>
    </row>
    <row r="28" spans="1:13" s="6" customFormat="1" ht="54" customHeight="1">
      <c r="A28" s="62" t="s">
        <v>95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23"/>
    </row>
    <row r="29" spans="1:13" s="6" customFormat="1" ht="36.75" customHeight="1">
      <c r="A29" s="62" t="s">
        <v>96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23"/>
    </row>
    <row r="30" spans="1:13" s="6" customFormat="1" ht="33.75" customHeight="1">
      <c r="A30" s="62" t="s">
        <v>97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23"/>
    </row>
    <row r="31" spans="1:13" s="6" customFormat="1" ht="38.25" customHeight="1">
      <c r="A31" s="62" t="s">
        <v>98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23"/>
    </row>
    <row r="32" spans="1:13" s="6" customFormat="1" ht="54.75" customHeight="1">
      <c r="A32" s="62" t="s">
        <v>99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23"/>
    </row>
    <row r="33" spans="1:13" s="6" customFormat="1" ht="35.25" customHeight="1">
      <c r="A33" s="64" t="s">
        <v>103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23"/>
    </row>
    <row r="34" spans="1:13" s="6" customFormat="1" ht="54" customHeight="1">
      <c r="A34" s="62" t="s">
        <v>100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23"/>
    </row>
    <row r="35" spans="1:13" s="6" customFormat="1" ht="24" customHeight="1">
      <c r="A35" s="62" t="s">
        <v>101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23"/>
    </row>
    <row r="36" spans="1:13" ht="23.25" customHeight="1">
      <c r="A36" s="62" t="s">
        <v>102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23"/>
    </row>
    <row r="37" spans="1:13" ht="33" customHeight="1">
      <c r="A37" s="62" t="s">
        <v>75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</row>
    <row r="39" spans="1:13" ht="23.25" customHeight="1">
      <c r="A39" s="65" t="s">
        <v>104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13">
      <c r="A40" s="30" t="s">
        <v>5</v>
      </c>
      <c r="B40" s="30" t="s">
        <v>6</v>
      </c>
      <c r="C40" s="30" t="s">
        <v>7</v>
      </c>
      <c r="D40" s="63" t="s">
        <v>8</v>
      </c>
      <c r="E40" s="63"/>
      <c r="F40" s="63"/>
      <c r="G40" s="63"/>
      <c r="H40" s="63"/>
      <c r="I40" s="63"/>
      <c r="J40" s="63"/>
    </row>
    <row r="41" spans="1:13">
      <c r="A41" s="30"/>
      <c r="B41" s="30"/>
      <c r="C41" s="31"/>
      <c r="D41" s="63"/>
      <c r="E41" s="63"/>
      <c r="F41" s="63"/>
      <c r="G41" s="63"/>
      <c r="H41" s="63"/>
      <c r="I41" s="63"/>
      <c r="J41" s="63"/>
    </row>
  </sheetData>
  <mergeCells count="21">
    <mergeCell ref="A27:L27"/>
    <mergeCell ref="A28:L28"/>
    <mergeCell ref="A31:L31"/>
    <mergeCell ref="A35:L35"/>
    <mergeCell ref="A36:L36"/>
    <mergeCell ref="A13:J13"/>
    <mergeCell ref="A14:K14"/>
    <mergeCell ref="A24:L24"/>
    <mergeCell ref="D40:J40"/>
    <mergeCell ref="D41:J41"/>
    <mergeCell ref="A29:L29"/>
    <mergeCell ref="A30:L30"/>
    <mergeCell ref="A32:L32"/>
    <mergeCell ref="A34:L34"/>
    <mergeCell ref="A33:L33"/>
    <mergeCell ref="A21:K21"/>
    <mergeCell ref="A22:L22"/>
    <mergeCell ref="A25:L25"/>
    <mergeCell ref="A26:L26"/>
    <mergeCell ref="A39:L39"/>
    <mergeCell ref="A37:L37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view="pageBreakPreview" topLeftCell="A7" zoomScaleSheetLayoutView="100" workbookViewId="0">
      <selection activeCell="F16" sqref="F16"/>
    </sheetView>
  </sheetViews>
  <sheetFormatPr defaultRowHeight="15"/>
  <cols>
    <col min="1" max="1" width="6.7109375" customWidth="1"/>
    <col min="2" max="2" width="9.85546875" bestFit="1" customWidth="1"/>
    <col min="3" max="3" width="9.28515625" bestFit="1" customWidth="1"/>
    <col min="4" max="4" width="53.85546875" customWidth="1"/>
    <col min="5" max="5" width="13.5703125" customWidth="1"/>
    <col min="6" max="6" width="17.140625" customWidth="1"/>
    <col min="7" max="7" width="15.140625" customWidth="1"/>
    <col min="8" max="8" width="15.5703125" customWidth="1"/>
  </cols>
  <sheetData>
    <row r="1" spans="1:8" ht="18.75">
      <c r="A1" s="2"/>
    </row>
    <row r="2" spans="1:8" s="35" customFormat="1" ht="18.75">
      <c r="A2" s="34" t="s">
        <v>9</v>
      </c>
    </row>
    <row r="3" spans="1:8" s="35" customFormat="1">
      <c r="G3" s="32" t="s">
        <v>68</v>
      </c>
    </row>
    <row r="4" spans="1:8" s="35" customFormat="1" ht="30">
      <c r="A4" s="33" t="s">
        <v>5</v>
      </c>
      <c r="B4" s="33" t="s">
        <v>10</v>
      </c>
      <c r="C4" s="33" t="s">
        <v>7</v>
      </c>
      <c r="D4" s="33" t="s">
        <v>76</v>
      </c>
      <c r="E4" s="33" t="s">
        <v>46</v>
      </c>
      <c r="F4" s="33" t="s">
        <v>11</v>
      </c>
      <c r="G4" s="33" t="s">
        <v>12</v>
      </c>
    </row>
    <row r="5" spans="1:8" s="35" customFormat="1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</row>
    <row r="6" spans="1:8" s="35" customFormat="1" ht="30" customHeight="1">
      <c r="A6" s="38">
        <v>1</v>
      </c>
      <c r="B6" s="38">
        <v>1412010</v>
      </c>
      <c r="C6" s="38" t="s">
        <v>77</v>
      </c>
      <c r="D6" s="39" t="s">
        <v>13</v>
      </c>
      <c r="E6" s="40">
        <f>85775306+504900+79946+70000+20000</f>
        <v>86450152</v>
      </c>
      <c r="F6" s="40">
        <v>4116845</v>
      </c>
      <c r="G6" s="41">
        <f>E6+F6</f>
        <v>90566997</v>
      </c>
    </row>
    <row r="7" spans="1:8" s="35" customFormat="1" ht="36.75" customHeight="1">
      <c r="A7" s="38"/>
      <c r="B7" s="38"/>
      <c r="C7" s="38"/>
      <c r="D7" s="39" t="s">
        <v>71</v>
      </c>
      <c r="E7" s="40"/>
      <c r="F7" s="40"/>
      <c r="G7" s="40"/>
    </row>
    <row r="8" spans="1:8" s="35" customFormat="1" ht="39.75" customHeight="1">
      <c r="A8" s="38"/>
      <c r="B8" s="38"/>
      <c r="C8" s="38"/>
      <c r="D8" s="39" t="s">
        <v>65</v>
      </c>
      <c r="E8" s="42"/>
      <c r="F8" s="42"/>
      <c r="G8" s="42"/>
    </row>
    <row r="9" spans="1:8" s="35" customFormat="1" ht="15.75">
      <c r="A9" s="38"/>
      <c r="B9" s="38"/>
      <c r="C9" s="38"/>
      <c r="D9" s="39" t="s">
        <v>15</v>
      </c>
      <c r="E9" s="40">
        <f>SUM(E6:E8)</f>
        <v>86450152</v>
      </c>
      <c r="F9" s="40">
        <f>SUM(F6:F8)</f>
        <v>4116845</v>
      </c>
      <c r="G9" s="40">
        <f>SUM(G6:G8)</f>
        <v>90566997</v>
      </c>
    </row>
    <row r="10" spans="1:8" s="35" customFormat="1" ht="18.75">
      <c r="A10" s="34"/>
    </row>
    <row r="11" spans="1:8" s="35" customFormat="1" ht="18.75">
      <c r="A11" s="34" t="s">
        <v>16</v>
      </c>
    </row>
    <row r="12" spans="1:8" s="35" customFormat="1">
      <c r="H12" s="36" t="s">
        <v>67</v>
      </c>
    </row>
    <row r="13" spans="1:8" s="35" customFormat="1" ht="29.25" customHeight="1">
      <c r="A13" s="66" t="s">
        <v>17</v>
      </c>
      <c r="B13" s="66"/>
      <c r="C13" s="66"/>
      <c r="D13" s="66"/>
      <c r="E13" s="33" t="s">
        <v>10</v>
      </c>
      <c r="F13" s="33" t="s">
        <v>46</v>
      </c>
      <c r="G13" s="33" t="s">
        <v>11</v>
      </c>
      <c r="H13" s="33" t="s">
        <v>12</v>
      </c>
    </row>
    <row r="14" spans="1:8" s="35" customFormat="1">
      <c r="A14" s="67">
        <v>1</v>
      </c>
      <c r="B14" s="67"/>
      <c r="C14" s="67"/>
      <c r="D14" s="67"/>
      <c r="E14" s="37">
        <v>2</v>
      </c>
      <c r="F14" s="37">
        <v>3</v>
      </c>
      <c r="G14" s="37">
        <v>4</v>
      </c>
      <c r="H14" s="37">
        <v>5</v>
      </c>
    </row>
    <row r="15" spans="1:8" s="35" customFormat="1" ht="30" customHeight="1">
      <c r="A15" s="68" t="s">
        <v>66</v>
      </c>
      <c r="B15" s="68"/>
      <c r="C15" s="68"/>
      <c r="D15" s="68"/>
      <c r="E15" s="38">
        <f>B6</f>
        <v>1412010</v>
      </c>
      <c r="F15" s="40">
        <v>34319516</v>
      </c>
      <c r="G15" s="40"/>
      <c r="H15" s="40">
        <f>F15+G15</f>
        <v>34319516</v>
      </c>
    </row>
    <row r="16" spans="1:8" s="35" customFormat="1" ht="15.75">
      <c r="A16" s="69" t="s">
        <v>15</v>
      </c>
      <c r="B16" s="70"/>
      <c r="C16" s="70"/>
      <c r="D16" s="71"/>
      <c r="E16" s="42"/>
      <c r="F16" s="40">
        <f>F15</f>
        <v>34319516</v>
      </c>
      <c r="G16" s="40"/>
      <c r="H16" s="40">
        <f>SUM(H15:H15)</f>
        <v>34319516</v>
      </c>
    </row>
    <row r="17" s="35" customFormat="1"/>
    <row r="18" s="35" customFormat="1"/>
    <row r="19" s="35" customFormat="1"/>
    <row r="20" s="35" customFormat="1"/>
    <row r="21" s="35" customFormat="1"/>
  </sheetData>
  <mergeCells count="4">
    <mergeCell ref="A13:D13"/>
    <mergeCell ref="A14:D14"/>
    <mergeCell ref="A15:D15"/>
    <mergeCell ref="A16:D16"/>
  </mergeCells>
  <pageMargins left="0.39370078740157483" right="0.39370078740157483" top="0.94488188976377963" bottom="0.7480314960629921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0.140625" customWidth="1"/>
    <col min="6" max="6" width="18.85546875" customWidth="1"/>
  </cols>
  <sheetData>
    <row r="1" spans="1:6" ht="18.75">
      <c r="A1" s="2" t="s">
        <v>19</v>
      </c>
      <c r="B1" s="43"/>
      <c r="C1" s="43"/>
      <c r="D1" s="43"/>
      <c r="E1" s="43"/>
      <c r="F1" s="43"/>
    </row>
    <row r="2" spans="1:6" ht="18.75">
      <c r="A2" s="2"/>
      <c r="B2" s="43"/>
      <c r="C2" s="43"/>
      <c r="D2" s="43"/>
      <c r="E2" s="43"/>
      <c r="F2" s="43"/>
    </row>
    <row r="3" spans="1:6" ht="29.25" customHeight="1">
      <c r="A3" s="52" t="s">
        <v>5</v>
      </c>
      <c r="B3" s="52" t="s">
        <v>10</v>
      </c>
      <c r="C3" s="52" t="s">
        <v>20</v>
      </c>
      <c r="D3" s="52" t="s">
        <v>21</v>
      </c>
      <c r="E3" s="52" t="s">
        <v>22</v>
      </c>
      <c r="F3" s="52" t="s">
        <v>23</v>
      </c>
    </row>
    <row r="4" spans="1:6" ht="15.75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</row>
    <row r="5" spans="1:6" ht="15.75">
      <c r="A5" s="53"/>
      <c r="B5" s="52">
        <v>1412010</v>
      </c>
      <c r="C5" s="54"/>
      <c r="D5" s="53"/>
      <c r="E5" s="53"/>
      <c r="F5" s="55"/>
    </row>
    <row r="6" spans="1:6" ht="25.5" customHeight="1">
      <c r="A6" s="52">
        <v>1</v>
      </c>
      <c r="B6" s="56" t="s">
        <v>69</v>
      </c>
      <c r="C6" s="56" t="s">
        <v>48</v>
      </c>
      <c r="D6" s="56"/>
      <c r="E6" s="56"/>
      <c r="F6" s="52"/>
    </row>
    <row r="7" spans="1:6" ht="31.5">
      <c r="A7" s="52"/>
      <c r="B7" s="56"/>
      <c r="C7" s="59" t="s">
        <v>49</v>
      </c>
      <c r="D7" s="52" t="s">
        <v>59</v>
      </c>
      <c r="E7" s="56" t="s">
        <v>105</v>
      </c>
      <c r="F7" s="52">
        <v>2</v>
      </c>
    </row>
    <row r="8" spans="1:6" ht="15.75">
      <c r="A8" s="52"/>
      <c r="B8" s="56"/>
      <c r="C8" s="59" t="s">
        <v>50</v>
      </c>
      <c r="D8" s="52" t="s">
        <v>60</v>
      </c>
      <c r="E8" s="56" t="s">
        <v>106</v>
      </c>
      <c r="F8" s="52">
        <v>1116.5</v>
      </c>
    </row>
    <row r="9" spans="1:6" ht="15.75">
      <c r="A9" s="52"/>
      <c r="B9" s="56"/>
      <c r="C9" s="59" t="s">
        <v>51</v>
      </c>
      <c r="D9" s="52" t="s">
        <v>60</v>
      </c>
      <c r="E9" s="56" t="s">
        <v>107</v>
      </c>
      <c r="F9" s="52">
        <v>209</v>
      </c>
    </row>
    <row r="10" spans="1:6" ht="30" customHeight="1">
      <c r="A10" s="52"/>
      <c r="B10" s="56"/>
      <c r="C10" s="59" t="s">
        <v>52</v>
      </c>
      <c r="D10" s="52" t="s">
        <v>59</v>
      </c>
      <c r="E10" s="56" t="s">
        <v>108</v>
      </c>
      <c r="F10" s="52">
        <f>215+120</f>
        <v>335</v>
      </c>
    </row>
    <row r="11" spans="1:6" ht="24" customHeight="1">
      <c r="A11" s="52">
        <v>2</v>
      </c>
      <c r="B11" s="56" t="s">
        <v>69</v>
      </c>
      <c r="C11" s="56" t="s">
        <v>53</v>
      </c>
      <c r="D11" s="52"/>
      <c r="E11" s="56"/>
      <c r="F11" s="52"/>
    </row>
    <row r="12" spans="1:6" ht="30" customHeight="1">
      <c r="A12" s="52"/>
      <c r="B12" s="56"/>
      <c r="C12" s="59" t="s">
        <v>54</v>
      </c>
      <c r="D12" s="52" t="s">
        <v>61</v>
      </c>
      <c r="E12" s="56" t="s">
        <v>109</v>
      </c>
      <c r="F12" s="52">
        <f>144095+189951</f>
        <v>334046</v>
      </c>
    </row>
    <row r="13" spans="1:6" ht="30" customHeight="1">
      <c r="A13" s="52"/>
      <c r="B13" s="56"/>
      <c r="C13" s="59" t="s">
        <v>55</v>
      </c>
      <c r="D13" s="52" t="s">
        <v>59</v>
      </c>
      <c r="E13" s="56" t="s">
        <v>110</v>
      </c>
      <c r="F13" s="52">
        <f>76187+42989</f>
        <v>119176</v>
      </c>
    </row>
    <row r="14" spans="1:6" ht="22.5" customHeight="1">
      <c r="A14" s="52">
        <v>3</v>
      </c>
      <c r="B14" s="56" t="s">
        <v>69</v>
      </c>
      <c r="C14" s="56" t="s">
        <v>56</v>
      </c>
      <c r="D14" s="52"/>
      <c r="E14" s="56"/>
      <c r="F14" s="52"/>
    </row>
    <row r="15" spans="1:6" ht="38.25" customHeight="1">
      <c r="A15" s="52"/>
      <c r="B15" s="56"/>
      <c r="C15" s="59" t="s">
        <v>57</v>
      </c>
      <c r="D15" s="52" t="s">
        <v>62</v>
      </c>
      <c r="E15" s="56" t="s">
        <v>111</v>
      </c>
      <c r="F15" s="57">
        <f>F13/F10</f>
        <v>355.74925373134329</v>
      </c>
    </row>
    <row r="16" spans="1:6" ht="21.75" customHeight="1">
      <c r="A16" s="52">
        <v>4</v>
      </c>
      <c r="B16" s="56" t="s">
        <v>69</v>
      </c>
      <c r="C16" s="56" t="s">
        <v>58</v>
      </c>
      <c r="D16" s="52"/>
      <c r="E16" s="56"/>
      <c r="F16" s="52"/>
    </row>
    <row r="17" spans="1:6" ht="96.75" customHeight="1">
      <c r="A17" s="52"/>
      <c r="B17" s="56"/>
      <c r="C17" s="59" t="s">
        <v>72</v>
      </c>
      <c r="D17" s="52" t="s">
        <v>63</v>
      </c>
      <c r="E17" s="56" t="s">
        <v>112</v>
      </c>
      <c r="F17" s="58">
        <v>0.4</v>
      </c>
    </row>
    <row r="18" spans="1:6" ht="97.5" customHeight="1">
      <c r="A18" s="52"/>
      <c r="B18" s="56"/>
      <c r="C18" s="59" t="s">
        <v>73</v>
      </c>
      <c r="D18" s="52" t="s">
        <v>63</v>
      </c>
      <c r="E18" s="56" t="s">
        <v>78</v>
      </c>
      <c r="F18" s="52">
        <v>1</v>
      </c>
    </row>
    <row r="19" spans="1:6">
      <c r="A19" s="43"/>
      <c r="B19" s="43"/>
      <c r="C19" s="43"/>
      <c r="D19" s="43"/>
      <c r="E19" s="43"/>
      <c r="F19" s="43"/>
    </row>
    <row r="20" spans="1:6">
      <c r="A20" s="43"/>
      <c r="B20" s="43"/>
      <c r="C20" s="43"/>
      <c r="D20" s="43"/>
      <c r="E20" s="43"/>
      <c r="F20" s="43"/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="60" workbookViewId="0">
      <selection activeCell="I43" sqref="I4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4" t="s">
        <v>64</v>
      </c>
    </row>
    <row r="2" spans="1:13" ht="15.75" thickBot="1">
      <c r="M2" s="3" t="s">
        <v>70</v>
      </c>
    </row>
    <row r="3" spans="1:13" ht="40.5" customHeight="1">
      <c r="A3" s="78" t="s">
        <v>25</v>
      </c>
      <c r="B3" s="73" t="s">
        <v>26</v>
      </c>
      <c r="C3" s="73" t="s">
        <v>10</v>
      </c>
      <c r="D3" s="73" t="s">
        <v>27</v>
      </c>
      <c r="E3" s="73"/>
      <c r="F3" s="73"/>
      <c r="G3" s="73" t="s">
        <v>29</v>
      </c>
      <c r="H3" s="73"/>
      <c r="I3" s="73"/>
      <c r="J3" s="73" t="s">
        <v>47</v>
      </c>
      <c r="K3" s="73"/>
      <c r="L3" s="73"/>
      <c r="M3" s="75" t="s">
        <v>30</v>
      </c>
    </row>
    <row r="4" spans="1:13">
      <c r="A4" s="79"/>
      <c r="B4" s="74"/>
      <c r="C4" s="74"/>
      <c r="D4" s="74" t="s">
        <v>28</v>
      </c>
      <c r="E4" s="74"/>
      <c r="F4" s="74"/>
      <c r="G4" s="74"/>
      <c r="H4" s="74"/>
      <c r="I4" s="74"/>
      <c r="J4" s="74"/>
      <c r="K4" s="74"/>
      <c r="L4" s="74"/>
      <c r="M4" s="76"/>
    </row>
    <row r="5" spans="1:13" ht="33.75" customHeight="1" thickBot="1">
      <c r="A5" s="80"/>
      <c r="B5" s="81"/>
      <c r="C5" s="81"/>
      <c r="D5" s="20" t="s">
        <v>31</v>
      </c>
      <c r="E5" s="20" t="s">
        <v>32</v>
      </c>
      <c r="F5" s="20" t="s">
        <v>33</v>
      </c>
      <c r="G5" s="20" t="s">
        <v>31</v>
      </c>
      <c r="H5" s="20" t="s">
        <v>32</v>
      </c>
      <c r="I5" s="20" t="s">
        <v>33</v>
      </c>
      <c r="J5" s="20" t="s">
        <v>31</v>
      </c>
      <c r="K5" s="20" t="s">
        <v>32</v>
      </c>
      <c r="L5" s="20" t="s">
        <v>33</v>
      </c>
      <c r="M5" s="77"/>
    </row>
    <row r="6" spans="1:13" ht="15.75" thickBot="1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8">
        <v>13</v>
      </c>
    </row>
    <row r="7" spans="1:13" ht="18" customHeight="1">
      <c r="A7" s="14"/>
      <c r="B7" s="15" t="s">
        <v>18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" customHeight="1">
      <c r="A8" s="11"/>
      <c r="B8" s="13" t="s">
        <v>34</v>
      </c>
      <c r="C8" s="11"/>
      <c r="D8" s="11"/>
      <c r="E8" s="11"/>
      <c r="F8" s="13"/>
      <c r="G8" s="11"/>
      <c r="H8" s="11"/>
      <c r="I8" s="11"/>
      <c r="J8" s="11"/>
      <c r="K8" s="11"/>
      <c r="L8" s="11"/>
      <c r="M8" s="11"/>
    </row>
    <row r="9" spans="1:13" ht="18" customHeight="1">
      <c r="A9" s="11"/>
      <c r="B9" s="19" t="s">
        <v>35</v>
      </c>
      <c r="C9" s="11"/>
      <c r="D9" s="11"/>
      <c r="E9" s="11"/>
      <c r="F9" s="13"/>
      <c r="G9" s="11"/>
      <c r="H9" s="11"/>
      <c r="I9" s="11"/>
      <c r="J9" s="11"/>
      <c r="K9" s="11"/>
      <c r="L9" s="11"/>
      <c r="M9" s="11"/>
    </row>
    <row r="10" spans="1:13" ht="31.5" customHeight="1">
      <c r="A10" s="11"/>
      <c r="B10" s="19" t="s">
        <v>36</v>
      </c>
      <c r="C10" s="11"/>
      <c r="D10" s="11" t="s">
        <v>24</v>
      </c>
      <c r="E10" s="11"/>
      <c r="F10" s="11"/>
      <c r="G10" s="11" t="s">
        <v>24</v>
      </c>
      <c r="H10" s="11"/>
      <c r="I10" s="11"/>
      <c r="J10" s="11" t="s">
        <v>24</v>
      </c>
      <c r="K10" s="11"/>
      <c r="L10" s="11"/>
      <c r="M10" s="11"/>
    </row>
    <row r="11" spans="1:13" ht="18" customHeight="1">
      <c r="A11" s="11"/>
      <c r="B11" s="13" t="s">
        <v>14</v>
      </c>
      <c r="C11" s="11"/>
      <c r="D11" s="11"/>
      <c r="E11" s="11"/>
      <c r="F11" s="11"/>
      <c r="G11" s="11"/>
      <c r="H11" s="11"/>
      <c r="I11" s="13"/>
      <c r="J11" s="11"/>
      <c r="K11" s="11"/>
      <c r="L11" s="13"/>
      <c r="M11" s="13"/>
    </row>
    <row r="12" spans="1:13" ht="18" customHeight="1">
      <c r="A12" s="11"/>
      <c r="B12" s="13" t="s">
        <v>37</v>
      </c>
      <c r="C12" s="11"/>
      <c r="D12" s="11"/>
      <c r="E12" s="11"/>
      <c r="F12" s="13"/>
      <c r="G12" s="11"/>
      <c r="H12" s="11"/>
      <c r="I12" s="11"/>
      <c r="J12" s="11"/>
      <c r="K12" s="11"/>
      <c r="L12" s="11"/>
      <c r="M12" s="11"/>
    </row>
    <row r="13" spans="1:13" ht="18" customHeight="1">
      <c r="A13" s="11"/>
      <c r="B13" s="13" t="s">
        <v>14</v>
      </c>
      <c r="C13" s="11"/>
      <c r="D13" s="11"/>
      <c r="E13" s="11"/>
      <c r="F13" s="13"/>
      <c r="G13" s="11"/>
      <c r="H13" s="11"/>
      <c r="I13" s="11"/>
      <c r="J13" s="11"/>
      <c r="K13" s="11"/>
      <c r="L13" s="11"/>
      <c r="M13" s="11"/>
    </row>
    <row r="14" spans="1:13" ht="18" customHeight="1">
      <c r="A14" s="11"/>
      <c r="B14" s="13" t="s">
        <v>15</v>
      </c>
      <c r="C14" s="11"/>
      <c r="D14" s="11"/>
      <c r="E14" s="11"/>
      <c r="F14" s="13"/>
      <c r="G14" s="11"/>
      <c r="H14" s="11"/>
      <c r="I14" s="11"/>
      <c r="J14" s="11"/>
      <c r="K14" s="11"/>
      <c r="L14" s="11"/>
      <c r="M14" s="11"/>
    </row>
    <row r="15" spans="1:13" ht="18">
      <c r="A15" s="4"/>
    </row>
    <row r="16" spans="1:13" ht="15" customHeight="1">
      <c r="A16" s="72" t="s">
        <v>38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 ht="15" customHeight="1">
      <c r="A17" s="72" t="s">
        <v>39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5.75" customHeight="1">
      <c r="A18" s="72" t="s">
        <v>40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 ht="33.75" customHeight="1">
      <c r="A19" s="5"/>
    </row>
    <row r="20" spans="1:13" ht="18.75">
      <c r="A20" s="2"/>
    </row>
    <row r="21" spans="1:13" ht="18.75">
      <c r="A21" s="44" t="s">
        <v>79</v>
      </c>
      <c r="E21" s="45" t="s">
        <v>80</v>
      </c>
      <c r="H21" s="46" t="s">
        <v>81</v>
      </c>
      <c r="I21" s="7"/>
    </row>
    <row r="22" spans="1:13" ht="15" customHeight="1">
      <c r="F22" s="47" t="s">
        <v>82</v>
      </c>
      <c r="H22" s="47" t="s">
        <v>83</v>
      </c>
    </row>
    <row r="23" spans="1:13" ht="18.75">
      <c r="A23" s="48"/>
    </row>
    <row r="24" spans="1:13" ht="18.75">
      <c r="A24" s="48" t="s">
        <v>41</v>
      </c>
    </row>
    <row r="25" spans="1:13" ht="22.5" customHeight="1">
      <c r="A25" s="48"/>
    </row>
    <row r="26" spans="1:13" ht="18.75">
      <c r="A26" s="48" t="s">
        <v>84</v>
      </c>
      <c r="E26" s="45" t="s">
        <v>80</v>
      </c>
      <c r="H26" s="46" t="s">
        <v>85</v>
      </c>
    </row>
    <row r="27" spans="1:13">
      <c r="F27" s="47" t="s">
        <v>82</v>
      </c>
      <c r="H27" s="47" t="s">
        <v>83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1-6</vt:lpstr>
      <vt:lpstr>7-8-9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2017-07-04T14:54:41Z</dcterms:modified>
</cp:coreProperties>
</file>